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esearch Themes\Infection&amp;Immunity\EMBL\AIR Study\2025 Nature\Supplementary_Tables\"/>
    </mc:Choice>
  </mc:AlternateContent>
  <xr:revisionPtr revIDLastSave="0" documentId="13_ncr:1_{1FF8FC8B-CF8B-4697-ABCA-6617F9D5B1CA}" xr6:coauthVersionLast="47" xr6:coauthVersionMax="47" xr10:uidLastSave="{00000000-0000-0000-0000-000000000000}"/>
  <bookViews>
    <workbookView xWindow="-120" yWindow="-120" windowWidth="29040" windowHeight="15720" xr2:uid="{6D64656C-D8A2-4EFD-9953-67B036E09E3F}"/>
  </bookViews>
  <sheets>
    <sheet name="Table 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1" l="1"/>
  <c r="G27" i="1"/>
  <c r="K26" i="1"/>
  <c r="G26" i="1"/>
  <c r="K25" i="1"/>
  <c r="G25" i="1"/>
  <c r="K24" i="1"/>
  <c r="G24" i="1"/>
  <c r="K23" i="1"/>
  <c r="G23" i="1"/>
  <c r="K22" i="1"/>
  <c r="G22" i="1"/>
  <c r="K21" i="1"/>
  <c r="G21" i="1"/>
  <c r="K20" i="1"/>
  <c r="G20" i="1"/>
  <c r="K19" i="1"/>
  <c r="G19" i="1"/>
  <c r="K18" i="1"/>
  <c r="G18" i="1"/>
  <c r="K17" i="1"/>
  <c r="G17" i="1"/>
  <c r="K16" i="1"/>
  <c r="G16" i="1"/>
  <c r="K15" i="1"/>
  <c r="G15" i="1"/>
  <c r="K14" i="1"/>
  <c r="G14" i="1"/>
  <c r="K13" i="1"/>
  <c r="G13" i="1"/>
  <c r="K12" i="1"/>
  <c r="G12" i="1"/>
  <c r="K11" i="1"/>
  <c r="G11" i="1"/>
  <c r="K10" i="1"/>
  <c r="G10" i="1"/>
  <c r="K9" i="1"/>
  <c r="G9" i="1"/>
  <c r="K8" i="1"/>
  <c r="G8" i="1"/>
  <c r="K7" i="1"/>
  <c r="G7" i="1"/>
</calcChain>
</file>

<file path=xl/sharedStrings.xml><?xml version="1.0" encoding="utf-8"?>
<sst xmlns="http://schemas.openxmlformats.org/spreadsheetml/2006/main" count="182" uniqueCount="108">
  <si>
    <t xml:space="preserve">Supplementary Table 2a. IgG/A Titres (Geometric Mean Concentration) in unexposed (No ABX) and antibiotic exposed (ABX) infants at 6 weeks, 7 months and 15 months of life. </t>
  </si>
  <si>
    <t>P &lt; 0.1</t>
  </si>
  <si>
    <t>P &lt; 0.05</t>
  </si>
  <si>
    <t>Pre-vaccination (GMC)</t>
  </si>
  <si>
    <t>7 Months (GMC)</t>
  </si>
  <si>
    <t>15 Months (GMC)</t>
  </si>
  <si>
    <t>No ABX</t>
  </si>
  <si>
    <t>Any ABX</t>
  </si>
  <si>
    <t>Fold change</t>
  </si>
  <si>
    <t>P value*</t>
  </si>
  <si>
    <t>PPS1 IgG ng/ml</t>
  </si>
  <si>
    <t>PPS3 IgG ng/ml</t>
  </si>
  <si>
    <t xml:space="preserve">PPS4 IgG ng/ml </t>
  </si>
  <si>
    <t>PPS5 IgG ng/ml</t>
  </si>
  <si>
    <t>PPS6A IgG ng/ml</t>
  </si>
  <si>
    <t>PPS6B IgG ng/ml</t>
  </si>
  <si>
    <t>PPS7F IgG ng/ml</t>
  </si>
  <si>
    <t>PPS9V IgG ng/ml</t>
  </si>
  <si>
    <t>PPS14 IgG ng/ml</t>
  </si>
  <si>
    <t>PPS18C IgG ng/ml</t>
  </si>
  <si>
    <t>PPS19A IgG ng/ml</t>
  </si>
  <si>
    <t>PPS19F IgG ng/ml</t>
  </si>
  <si>
    <t>PPS23F IgG ng/ml</t>
  </si>
  <si>
    <t>DT IgG mIU/mL</t>
  </si>
  <si>
    <t>FHA IgG mIU/mL</t>
  </si>
  <si>
    <t>HB sAg IgG mIU/ml</t>
  </si>
  <si>
    <t>Hib-PRP IgG ng/ml</t>
  </si>
  <si>
    <t>PRN IgG mIU/mL</t>
  </si>
  <si>
    <t>PT IgG IgG mIU/mL</t>
  </si>
  <si>
    <t>TT IgG mIU/mL</t>
  </si>
  <si>
    <t>Rotavirus IgA units/mL</t>
  </si>
  <si>
    <t xml:space="preserve">* Multivariate linear regression adjusting for baseline pre-vaccination titres and sex was used to assess statistical significance. </t>
  </si>
  <si>
    <t xml:space="preserve">Supplementary Table 2b. The % of infants above the seroprotective threshold at 7 months and 15 months of life. </t>
  </si>
  <si>
    <t xml:space="preserve">7 Months </t>
  </si>
  <si>
    <t>15 Months</t>
  </si>
  <si>
    <t>No ABX (%)</t>
  </si>
  <si>
    <t>Any ABX (%)</t>
  </si>
  <si>
    <t xml:space="preserve">P value* </t>
  </si>
  <si>
    <t>Seroprotective threshold</t>
  </si>
  <si>
    <t>PPS 1</t>
  </si>
  <si>
    <t>350 ng/mL</t>
  </si>
  <si>
    <t>PPS 3</t>
  </si>
  <si>
    <t>PPS 4</t>
  </si>
  <si>
    <t>PPS 5</t>
  </si>
  <si>
    <t>PPS 6A</t>
  </si>
  <si>
    <t>PPS 6B</t>
  </si>
  <si>
    <t>PPS 7F</t>
  </si>
  <si>
    <t>PPS 9V</t>
  </si>
  <si>
    <t>PPS 14</t>
  </si>
  <si>
    <t>PPS 18C</t>
  </si>
  <si>
    <t>PPS 19A</t>
  </si>
  <si>
    <t>PPS 19F</t>
  </si>
  <si>
    <t>PPS 23F</t>
  </si>
  <si>
    <t>DT</t>
  </si>
  <si>
    <t>100 mIU/mL</t>
  </si>
  <si>
    <t>FHA</t>
  </si>
  <si>
    <t>5000 mIU/mL</t>
  </si>
  <si>
    <t>Hib PRP</t>
  </si>
  <si>
    <t>150 ng/mL</t>
  </si>
  <si>
    <t>PRN</t>
  </si>
  <si>
    <t>PT</t>
  </si>
  <si>
    <t>TT</t>
  </si>
  <si>
    <t>100 IU/mL</t>
  </si>
  <si>
    <t>HB sAg</t>
  </si>
  <si>
    <t>10 mIU/mL</t>
  </si>
  <si>
    <t>Rotavirus IgA</t>
  </si>
  <si>
    <t>20 units/mL</t>
  </si>
  <si>
    <t xml:space="preserve">* Multivariate logistic regression was used to assess statistical significance. </t>
  </si>
  <si>
    <t xml:space="preserve">Supplementary Table 2c. Odds of achieving a seroprotective response in the antibiotic exposed group (any ABX) compared to controls (No ABX). </t>
  </si>
  <si>
    <t>7 Months Odds ratio (95% CI)</t>
  </si>
  <si>
    <t>15 Months Odds ratio (95% CI)</t>
  </si>
  <si>
    <t>0.324 (0.069,1.077)</t>
  </si>
  <si>
    <t>0.522 (0.266,1.009)</t>
  </si>
  <si>
    <t>0.49 (0.199,1.118)</t>
  </si>
  <si>
    <t>0.797 (0.223,2.979)</t>
  </si>
  <si>
    <t>N/A</t>
  </si>
  <si>
    <t>0.541 (0.256,1.105)</t>
  </si>
  <si>
    <t>0.265 (0.01,1.665)</t>
  </si>
  <si>
    <t>0.422 (0.164,0.987)</t>
  </si>
  <si>
    <t>0.534 (0.018,4.716)</t>
  </si>
  <si>
    <t>0.548 (0.11,2.035)</t>
  </si>
  <si>
    <t>0.348 (0.108,0.935)</t>
  </si>
  <si>
    <t>0.344 (0.127,0.825)</t>
  </si>
  <si>
    <t>0.726 (0.211,2.197)</t>
  </si>
  <si>
    <t>0.225 (0.009,1.351)</t>
  </si>
  <si>
    <t>0.39 (0.19,0.776)</t>
  </si>
  <si>
    <t>0.764 (0.092,4.296)</t>
  </si>
  <si>
    <t>0.19 (0.041,0.596)</t>
  </si>
  <si>
    <t>0.693 (0.339,1.385)</t>
  </si>
  <si>
    <t>0.502 (0.151,1.414)</t>
  </si>
  <si>
    <t>0.297 (0.14,0.613)</t>
  </si>
  <si>
    <t>0.324 (0.044,1.347)</t>
  </si>
  <si>
    <t>0.64 (0.311,1.287)</t>
  </si>
  <si>
    <t>1.504 (0.153,14.781)</t>
  </si>
  <si>
    <t>0.432 (0.215,0.858)</t>
  </si>
  <si>
    <t>1 (1,1)</t>
  </si>
  <si>
    <t>1.21 (0.429,3.309)</t>
  </si>
  <si>
    <t>Hib-PRP</t>
  </si>
  <si>
    <t>1.022 (0.487,2.11)</t>
  </si>
  <si>
    <t>0.641 (0.329,1.245)</t>
  </si>
  <si>
    <t>0.811 (0.42,1.561)</t>
  </si>
  <si>
    <t>1.469 (0.76,2.871)</t>
  </si>
  <si>
    <t>HB-sAg</t>
  </si>
  <si>
    <t>1.209 (0.539,2.671)</t>
  </si>
  <si>
    <t>1.1 (0.513,2.325)</t>
  </si>
  <si>
    <t xml:space="preserve">Supplementary Table 2d. Association between Sex (M/F) and antibody titres. P value from generalised linear model as per association test in 2a above. </t>
  </si>
  <si>
    <t>Month 7</t>
  </si>
  <si>
    <t>Month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</si>
</sst>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0.000"/>
    <numFmt numFmtId="166" formatCode="#,##0.00_ ;\-#,##0.00\ "/>
    <numFmt numFmtId="167" formatCode="_-* #,##0.0_-;\-* #,##0.0_-;_-* &quot;-&quot;??_-;_-@_-"/>
    <numFmt numFmtId="168" formatCode="0.0"/>
    <numFmt numFmtId="169" formatCode="#,##0_ ;\-#,##0\ "/>
    <numFmt numFmtId="170" formatCode="0.000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7" tint="-0.499984740745262"/>
      <name val="Aptos Narrow"/>
      <family val="2"/>
      <scheme val="minor"/>
    </font>
    <font>
      <b/>
      <sz val="11"/>
      <color theme="9" tint="-0.49998474074526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0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69">
    <xf numFmtId="0" fontId="0" fillId="0" borderId="0" xfId="0"/>
    <xf numFmtId="0" fontId="3" fillId="0" borderId="0" xfId="0" applyFont="1"/>
    <xf numFmtId="0" fontId="4" fillId="3" borderId="0" xfId="0" applyFont="1" applyFill="1"/>
    <xf numFmtId="0" fontId="5" fillId="4" borderId="0" xfId="0" applyFont="1" applyFill="1"/>
    <xf numFmtId="0" fontId="0" fillId="0" borderId="1" xfId="0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0" fillId="0" borderId="4" xfId="0" applyBorder="1"/>
    <xf numFmtId="0" fontId="3" fillId="5" borderId="4" xfId="0" applyFont="1" applyFill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5" xfId="1" applyNumberFormat="1" applyFont="1" applyBorder="1" applyAlignment="1">
      <alignment horizontal="center"/>
    </xf>
    <xf numFmtId="2" fontId="0" fillId="0" borderId="0" xfId="0" applyNumberFormat="1"/>
    <xf numFmtId="165" fontId="0" fillId="0" borderId="5" xfId="0" applyNumberFormat="1" applyBorder="1"/>
    <xf numFmtId="166" fontId="0" fillId="0" borderId="0" xfId="1" applyNumberFormat="1" applyFont="1" applyBorder="1" applyAlignment="1">
      <alignment horizontal="right"/>
    </xf>
    <xf numFmtId="0" fontId="0" fillId="0" borderId="6" xfId="0" applyBorder="1"/>
    <xf numFmtId="164" fontId="0" fillId="0" borderId="6" xfId="1" applyNumberFormat="1" applyFont="1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164" fontId="0" fillId="0" borderId="8" xfId="1" applyNumberFormat="1" applyFont="1" applyBorder="1" applyAlignment="1">
      <alignment horizontal="center"/>
    </xf>
    <xf numFmtId="2" fontId="0" fillId="0" borderId="7" xfId="0" applyNumberFormat="1" applyBorder="1"/>
    <xf numFmtId="167" fontId="0" fillId="0" borderId="8" xfId="1" applyNumberFormat="1" applyFont="1" applyBorder="1" applyAlignment="1">
      <alignment horizontal="center"/>
    </xf>
    <xf numFmtId="166" fontId="0" fillId="0" borderId="7" xfId="1" applyNumberFormat="1" applyFont="1" applyBorder="1" applyAlignment="1">
      <alignment horizontal="right"/>
    </xf>
    <xf numFmtId="168" fontId="0" fillId="0" borderId="8" xfId="0" applyNumberFormat="1" applyBorder="1"/>
    <xf numFmtId="167" fontId="0" fillId="0" borderId="0" xfId="1" applyNumberFormat="1" applyFont="1" applyBorder="1" applyAlignment="1">
      <alignment horizontal="center"/>
    </xf>
    <xf numFmtId="168" fontId="0" fillId="0" borderId="0" xfId="0" applyNumberFormat="1"/>
    <xf numFmtId="0" fontId="9" fillId="0" borderId="1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2" xfId="0" applyBorder="1"/>
    <xf numFmtId="0" fontId="0" fillId="0" borderId="11" xfId="0" applyBorder="1"/>
    <xf numFmtId="0" fontId="0" fillId="0" borderId="3" xfId="0" applyBorder="1"/>
    <xf numFmtId="0" fontId="3" fillId="5" borderId="1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12" xfId="0" applyFont="1" applyBorder="1" applyAlignment="1">
      <alignment wrapText="1"/>
    </xf>
    <xf numFmtId="1" fontId="0" fillId="0" borderId="4" xfId="1" applyNumberFormat="1" applyFont="1" applyFill="1" applyBorder="1"/>
    <xf numFmtId="1" fontId="0" fillId="0" borderId="0" xfId="1" applyNumberFormat="1" applyFont="1" applyFill="1" applyBorder="1"/>
    <xf numFmtId="165" fontId="0" fillId="0" borderId="0" xfId="0" applyNumberFormat="1"/>
    <xf numFmtId="169" fontId="0" fillId="0" borderId="4" xfId="1" applyNumberFormat="1" applyFont="1" applyFill="1" applyBorder="1"/>
    <xf numFmtId="169" fontId="0" fillId="0" borderId="0" xfId="1" applyNumberFormat="1" applyFont="1" applyFill="1" applyBorder="1"/>
    <xf numFmtId="0" fontId="0" fillId="0" borderId="13" xfId="0" applyBorder="1"/>
    <xf numFmtId="169" fontId="0" fillId="0" borderId="0" xfId="0" applyNumberFormat="1"/>
    <xf numFmtId="170" fontId="0" fillId="0" borderId="0" xfId="0" applyNumberFormat="1"/>
    <xf numFmtId="1" fontId="0" fillId="0" borderId="0" xfId="0" applyNumberFormat="1"/>
    <xf numFmtId="165" fontId="0" fillId="0" borderId="13" xfId="0" applyNumberFormat="1" applyBorder="1"/>
    <xf numFmtId="1" fontId="0" fillId="0" borderId="6" xfId="1" applyNumberFormat="1" applyFont="1" applyFill="1" applyBorder="1"/>
    <xf numFmtId="1" fontId="0" fillId="0" borderId="7" xfId="1" applyNumberFormat="1" applyFont="1" applyFill="1" applyBorder="1"/>
    <xf numFmtId="165" fontId="0" fillId="0" borderId="7" xfId="0" applyNumberFormat="1" applyBorder="1"/>
    <xf numFmtId="164" fontId="0" fillId="0" borderId="6" xfId="1" applyNumberFormat="1" applyFont="1" applyFill="1" applyBorder="1"/>
    <xf numFmtId="164" fontId="0" fillId="0" borderId="7" xfId="1" applyNumberFormat="1" applyFont="1" applyFill="1" applyBorder="1"/>
    <xf numFmtId="165" fontId="0" fillId="0" borderId="14" xfId="0" applyNumberFormat="1" applyBorder="1"/>
    <xf numFmtId="164" fontId="0" fillId="0" borderId="0" xfId="0" applyNumberFormat="1"/>
    <xf numFmtId="0" fontId="0" fillId="0" borderId="15" xfId="0" applyBorder="1"/>
    <xf numFmtId="0" fontId="6" fillId="0" borderId="16" xfId="0" applyFont="1" applyBorder="1" applyAlignment="1">
      <alignment wrapText="1"/>
    </xf>
    <xf numFmtId="0" fontId="10" fillId="0" borderId="17" xfId="0" applyFont="1" applyBorder="1"/>
    <xf numFmtId="0" fontId="0" fillId="0" borderId="18" xfId="0" applyBorder="1" applyAlignment="1">
      <alignment horizontal="left"/>
    </xf>
    <xf numFmtId="0" fontId="0" fillId="0" borderId="18" xfId="0" applyBorder="1" applyAlignment="1">
      <alignment horizontal="left" vertical="center"/>
    </xf>
    <xf numFmtId="0" fontId="2" fillId="0" borderId="18" xfId="2" applyFill="1" applyBorder="1" applyAlignment="1">
      <alignment horizontal="left"/>
    </xf>
    <xf numFmtId="0" fontId="10" fillId="0" borderId="19" xfId="0" applyFont="1" applyBorder="1"/>
    <xf numFmtId="0" fontId="0" fillId="0" borderId="20" xfId="0" applyBorder="1" applyAlignment="1">
      <alignment horizontal="left"/>
    </xf>
    <xf numFmtId="165" fontId="0" fillId="0" borderId="18" xfId="0" applyNumberFormat="1" applyBorder="1" applyAlignment="1">
      <alignment horizontal="center"/>
    </xf>
    <xf numFmtId="165" fontId="0" fillId="0" borderId="18" xfId="0" applyNumberFormat="1" applyBorder="1" applyAlignment="1">
      <alignment horizontal="center" vertical="center"/>
    </xf>
    <xf numFmtId="165" fontId="0" fillId="0" borderId="18" xfId="2" applyNumberFormat="1" applyFont="1" applyFill="1" applyBorder="1" applyAlignment="1">
      <alignment horizontal="center"/>
    </xf>
    <xf numFmtId="165" fontId="0" fillId="0" borderId="20" xfId="0" applyNumberFormat="1" applyBorder="1" applyAlignment="1">
      <alignment horizontal="center"/>
    </xf>
  </cellXfs>
  <cellStyles count="3">
    <cellStyle name="Comma" xfId="1" builtinId="3"/>
    <cellStyle name="Good" xfId="2" builtinId="26"/>
    <cellStyle name="Normal" xfId="0" builtinId="0"/>
  </cellStyles>
  <dxfs count="8"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C47AC-0454-4EEE-BB6D-E6028B0D155F}">
  <dimension ref="A1:L104"/>
  <sheetViews>
    <sheetView tabSelected="1" workbookViewId="0"/>
  </sheetViews>
  <sheetFormatPr defaultColWidth="8.85546875" defaultRowHeight="15" x14ac:dyDescent="0.25"/>
  <cols>
    <col min="1" max="1" width="22" customWidth="1"/>
    <col min="2" max="2" width="19.42578125" customWidth="1"/>
    <col min="3" max="3" width="17.140625" customWidth="1"/>
    <col min="4" max="4" width="12.7109375" bestFit="1" customWidth="1"/>
    <col min="5" max="7" width="13.7109375" customWidth="1"/>
    <col min="8" max="8" width="14.28515625" bestFit="1" customWidth="1"/>
    <col min="9" max="9" width="13.7109375" customWidth="1"/>
    <col min="10" max="11" width="15.7109375" customWidth="1"/>
    <col min="12" max="12" width="9.28515625" bestFit="1" customWidth="1"/>
    <col min="13" max="13" width="9.42578125" bestFit="1" customWidth="1"/>
    <col min="14" max="14" width="12.85546875" bestFit="1" customWidth="1"/>
    <col min="17" max="17" width="12.85546875" bestFit="1" customWidth="1"/>
    <col min="19" max="19" width="8" bestFit="1" customWidth="1"/>
    <col min="20" max="20" width="9.42578125" bestFit="1" customWidth="1"/>
    <col min="21" max="21" width="12.85546875" bestFit="1" customWidth="1"/>
  </cols>
  <sheetData>
    <row r="1" spans="1:12" x14ac:dyDescent="0.25">
      <c r="A1" s="1" t="s">
        <v>0</v>
      </c>
    </row>
    <row r="2" spans="1:12" x14ac:dyDescent="0.25">
      <c r="A2" s="1"/>
    </row>
    <row r="3" spans="1:12" x14ac:dyDescent="0.25">
      <c r="A3" s="2" t="s">
        <v>1</v>
      </c>
    </row>
    <row r="4" spans="1:12" ht="15.75" thickBot="1" x14ac:dyDescent="0.3">
      <c r="A4" s="3" t="s">
        <v>2</v>
      </c>
    </row>
    <row r="5" spans="1:12" ht="15.75" x14ac:dyDescent="0.25">
      <c r="A5" s="4"/>
      <c r="B5" s="5" t="s">
        <v>3</v>
      </c>
      <c r="C5" s="6"/>
      <c r="D5" s="7"/>
      <c r="E5" s="5" t="s">
        <v>4</v>
      </c>
      <c r="F5" s="6"/>
      <c r="G5" s="6"/>
      <c r="H5" s="8"/>
      <c r="I5" s="5" t="s">
        <v>5</v>
      </c>
      <c r="J5" s="6"/>
      <c r="K5" s="6"/>
      <c r="L5" s="8"/>
    </row>
    <row r="6" spans="1:12" ht="15.75" x14ac:dyDescent="0.25">
      <c r="A6" s="9"/>
      <c r="B6" s="10" t="s">
        <v>6</v>
      </c>
      <c r="C6" s="11" t="s">
        <v>7</v>
      </c>
      <c r="D6" s="12" t="s">
        <v>8</v>
      </c>
      <c r="E6" s="10" t="s">
        <v>6</v>
      </c>
      <c r="F6" s="11" t="s">
        <v>7</v>
      </c>
      <c r="G6" s="12" t="s">
        <v>8</v>
      </c>
      <c r="H6" s="13" t="s">
        <v>9</v>
      </c>
      <c r="I6" s="10" t="s">
        <v>6</v>
      </c>
      <c r="J6" s="11" t="s">
        <v>7</v>
      </c>
      <c r="K6" s="12" t="s">
        <v>8</v>
      </c>
      <c r="L6" s="13" t="s">
        <v>9</v>
      </c>
    </row>
    <row r="7" spans="1:12" x14ac:dyDescent="0.25">
      <c r="A7" s="9" t="s">
        <v>10</v>
      </c>
      <c r="B7" s="14">
        <v>40.124524807689099</v>
      </c>
      <c r="C7" s="15">
        <v>48.2299418773257</v>
      </c>
      <c r="D7" s="16">
        <v>1.2020065560523063</v>
      </c>
      <c r="E7" s="14">
        <v>1844.15914822221</v>
      </c>
      <c r="F7" s="15">
        <v>1232.75290265016</v>
      </c>
      <c r="G7" s="17">
        <f t="shared" ref="G7:G27" si="0">-1/(F7/E7)</f>
        <v>-1.4959682060027235</v>
      </c>
      <c r="H7" s="18">
        <v>3.6119876645834097E-2</v>
      </c>
      <c r="I7" s="14">
        <v>443.561690944622</v>
      </c>
      <c r="J7" s="15">
        <v>329.57917686220901</v>
      </c>
      <c r="K7" s="19">
        <f t="shared" ref="K7:K27" si="1">-1/(J7/I7)</f>
        <v>-1.3458425837687766</v>
      </c>
      <c r="L7" s="18">
        <v>0.10879784678264599</v>
      </c>
    </row>
    <row r="8" spans="1:12" x14ac:dyDescent="0.25">
      <c r="A8" s="9" t="s">
        <v>11</v>
      </c>
      <c r="B8" s="14">
        <v>21.4523484293601</v>
      </c>
      <c r="C8" s="15">
        <v>28.812843786321601</v>
      </c>
      <c r="D8" s="16">
        <v>1.3431090717735958</v>
      </c>
      <c r="E8" s="14">
        <v>718.08233817575001</v>
      </c>
      <c r="F8" s="15">
        <v>558.27832096047496</v>
      </c>
      <c r="G8" s="17">
        <f t="shared" si="0"/>
        <v>-1.2862443537845865</v>
      </c>
      <c r="H8" s="18">
        <v>0.18755534449463701</v>
      </c>
      <c r="I8" s="14">
        <v>104.937986905234</v>
      </c>
      <c r="J8" s="15">
        <v>97.095079242597294</v>
      </c>
      <c r="K8" s="19">
        <f t="shared" si="1"/>
        <v>-1.0807755421162053</v>
      </c>
      <c r="L8" s="18">
        <v>0.97484914370494602</v>
      </c>
    </row>
    <row r="9" spans="1:12" x14ac:dyDescent="0.25">
      <c r="A9" s="9" t="s">
        <v>12</v>
      </c>
      <c r="B9" s="14">
        <v>23.5047729011883</v>
      </c>
      <c r="C9" s="15">
        <v>20.1506595480068</v>
      </c>
      <c r="D9" s="16">
        <v>0.85730075473258749</v>
      </c>
      <c r="E9" s="14">
        <v>2734.4228536558498</v>
      </c>
      <c r="F9" s="15">
        <v>1923.2319530181901</v>
      </c>
      <c r="G9" s="17">
        <f t="shared" si="0"/>
        <v>-1.4217852658721855</v>
      </c>
      <c r="H9" s="18">
        <v>5.4503406888414402E-2</v>
      </c>
      <c r="I9" s="14">
        <v>573.19361591368897</v>
      </c>
      <c r="J9" s="15">
        <v>404.57003578315101</v>
      </c>
      <c r="K9" s="19">
        <f t="shared" si="1"/>
        <v>-1.416797007232933</v>
      </c>
      <c r="L9" s="18">
        <v>3.0054067874882101E-2</v>
      </c>
    </row>
    <row r="10" spans="1:12" x14ac:dyDescent="0.25">
      <c r="A10" s="9" t="s">
        <v>13</v>
      </c>
      <c r="B10" s="14">
        <v>139.402420563287</v>
      </c>
      <c r="C10" s="15">
        <v>110.510519603831</v>
      </c>
      <c r="D10" s="16">
        <v>0.79274462493038689</v>
      </c>
      <c r="E10" s="14">
        <v>2916.6900660947699</v>
      </c>
      <c r="F10" s="15">
        <v>2122.2216075373799</v>
      </c>
      <c r="G10" s="17">
        <f t="shared" si="0"/>
        <v>-1.3743569737183523</v>
      </c>
      <c r="H10" s="18">
        <v>7.8345778872072794E-2</v>
      </c>
      <c r="I10" s="14">
        <v>757.58516125038898</v>
      </c>
      <c r="J10" s="15">
        <v>572.43534819721799</v>
      </c>
      <c r="K10" s="19">
        <f t="shared" si="1"/>
        <v>-1.3234423129813122</v>
      </c>
      <c r="L10" s="18">
        <v>0.17042328776935101</v>
      </c>
    </row>
    <row r="11" spans="1:12" x14ac:dyDescent="0.25">
      <c r="A11" s="9" t="s">
        <v>14</v>
      </c>
      <c r="B11" s="14">
        <v>114.35214671899099</v>
      </c>
      <c r="C11" s="15">
        <v>94.120788273562496</v>
      </c>
      <c r="D11" s="16">
        <v>0.82307845522878509</v>
      </c>
      <c r="E11" s="14">
        <v>5353.6459999974004</v>
      </c>
      <c r="F11" s="15">
        <v>3902.1130406357702</v>
      </c>
      <c r="G11" s="17">
        <f t="shared" si="0"/>
        <v>-1.3719863941012669</v>
      </c>
      <c r="H11" s="18">
        <v>5.4385951612584499E-2</v>
      </c>
      <c r="I11" s="14">
        <v>1483.9991792896701</v>
      </c>
      <c r="J11" s="15">
        <v>960.62224576124095</v>
      </c>
      <c r="K11" s="19">
        <f t="shared" si="1"/>
        <v>-1.5448311610915082</v>
      </c>
      <c r="L11" s="18">
        <v>1.29076021603308E-2</v>
      </c>
    </row>
    <row r="12" spans="1:12" x14ac:dyDescent="0.25">
      <c r="A12" s="9" t="s">
        <v>15</v>
      </c>
      <c r="B12" s="14">
        <v>34.992589199269801</v>
      </c>
      <c r="C12" s="15">
        <v>37.943507560801798</v>
      </c>
      <c r="D12" s="16">
        <v>1.0843298089411908</v>
      </c>
      <c r="E12" s="14">
        <v>2023.8235179610699</v>
      </c>
      <c r="F12" s="15">
        <v>1184.3497959362201</v>
      </c>
      <c r="G12" s="17">
        <f t="shared" si="0"/>
        <v>-1.7088055614188304</v>
      </c>
      <c r="H12" s="18">
        <v>3.3205583196294901E-2</v>
      </c>
      <c r="I12" s="14">
        <v>799.95412980745505</v>
      </c>
      <c r="J12" s="15">
        <v>565.84725352183898</v>
      </c>
      <c r="K12" s="19">
        <f t="shared" si="1"/>
        <v>-1.4137280420264171</v>
      </c>
      <c r="L12" s="18">
        <v>0.187347523688981</v>
      </c>
    </row>
    <row r="13" spans="1:12" x14ac:dyDescent="0.25">
      <c r="A13" s="9" t="s">
        <v>16</v>
      </c>
      <c r="B13" s="14">
        <v>101.19073170947</v>
      </c>
      <c r="C13" s="15">
        <v>81.471718129940101</v>
      </c>
      <c r="D13" s="16">
        <v>0.80513024022649216</v>
      </c>
      <c r="E13" s="14">
        <v>4632.0905713579796</v>
      </c>
      <c r="F13" s="15">
        <v>3922.9947121506898</v>
      </c>
      <c r="G13" s="17">
        <f t="shared" si="0"/>
        <v>-1.1807537127213064</v>
      </c>
      <c r="H13" s="18">
        <v>0.28861414545351299</v>
      </c>
      <c r="I13" s="14">
        <v>1071.7326131846301</v>
      </c>
      <c r="J13" s="15">
        <v>900.71568301823004</v>
      </c>
      <c r="K13" s="19">
        <f t="shared" si="1"/>
        <v>-1.1898678277626245</v>
      </c>
      <c r="L13" s="18">
        <v>0.27874312643865901</v>
      </c>
    </row>
    <row r="14" spans="1:12" x14ac:dyDescent="0.25">
      <c r="A14" s="9" t="s">
        <v>17</v>
      </c>
      <c r="B14" s="14">
        <v>41.120870331751298</v>
      </c>
      <c r="C14" s="15">
        <v>39.470462278833402</v>
      </c>
      <c r="D14" s="16">
        <v>0.95986446688499338</v>
      </c>
      <c r="E14" s="14">
        <v>2831.4262204352299</v>
      </c>
      <c r="F14" s="15">
        <v>1626.78528553505</v>
      </c>
      <c r="G14" s="17">
        <f t="shared" si="0"/>
        <v>-1.7405039531716524</v>
      </c>
      <c r="H14" s="18">
        <v>6.34227934608629E-3</v>
      </c>
      <c r="I14" s="14">
        <v>560.51004981863105</v>
      </c>
      <c r="J14" s="15">
        <v>367.48457808946102</v>
      </c>
      <c r="K14" s="19">
        <f t="shared" si="1"/>
        <v>-1.5252614211260305</v>
      </c>
      <c r="L14" s="18">
        <v>5.4866521892351699E-3</v>
      </c>
    </row>
    <row r="15" spans="1:12" x14ac:dyDescent="0.25">
      <c r="A15" s="9" t="s">
        <v>18</v>
      </c>
      <c r="B15" s="14">
        <v>163.64956406287899</v>
      </c>
      <c r="C15" s="15">
        <v>160.89465007213701</v>
      </c>
      <c r="D15" s="16">
        <v>0.98316577250591719</v>
      </c>
      <c r="E15" s="14">
        <v>4520.8394843544202</v>
      </c>
      <c r="F15" s="15">
        <v>3309.8550423062702</v>
      </c>
      <c r="G15" s="17">
        <f t="shared" si="0"/>
        <v>-1.3658723498671259</v>
      </c>
      <c r="H15" s="18">
        <v>0.221210309693332</v>
      </c>
      <c r="I15" s="14">
        <v>1689.2305049230599</v>
      </c>
      <c r="J15" s="15">
        <v>1044.94218292203</v>
      </c>
      <c r="K15" s="19">
        <f t="shared" si="1"/>
        <v>-1.6165779624279026</v>
      </c>
      <c r="L15" s="18">
        <v>0.187158408470955</v>
      </c>
    </row>
    <row r="16" spans="1:12" x14ac:dyDescent="0.25">
      <c r="A16" s="9" t="s">
        <v>19</v>
      </c>
      <c r="B16" s="14">
        <v>86.065813445814896</v>
      </c>
      <c r="C16" s="15">
        <v>76.315106965439</v>
      </c>
      <c r="D16" s="16">
        <v>0.88670639258507999</v>
      </c>
      <c r="E16" s="14">
        <v>4122.51705431343</v>
      </c>
      <c r="F16" s="15">
        <v>2807.2509829599098</v>
      </c>
      <c r="G16" s="17">
        <f t="shared" si="0"/>
        <v>-1.4685245741607078</v>
      </c>
      <c r="H16" s="18">
        <v>1.5397296891005999E-2</v>
      </c>
      <c r="I16" s="14">
        <v>523.12467115535503</v>
      </c>
      <c r="J16" s="15">
        <v>443.31607982992801</v>
      </c>
      <c r="K16" s="19">
        <f t="shared" si="1"/>
        <v>-1.1800263851382167</v>
      </c>
      <c r="L16" s="18">
        <v>0.47576965943001098</v>
      </c>
    </row>
    <row r="17" spans="1:12" x14ac:dyDescent="0.25">
      <c r="A17" s="9" t="s">
        <v>20</v>
      </c>
      <c r="B17" s="14">
        <v>101.65636275270001</v>
      </c>
      <c r="C17" s="15">
        <v>86.287973339211803</v>
      </c>
      <c r="D17" s="16">
        <v>0.84882019189615343</v>
      </c>
      <c r="E17" s="14">
        <v>1307.7813708298299</v>
      </c>
      <c r="F17" s="15">
        <v>876.04252786628899</v>
      </c>
      <c r="G17" s="17">
        <f t="shared" si="0"/>
        <v>-1.4928286347183337</v>
      </c>
      <c r="H17" s="18">
        <v>7.74518340937531E-2</v>
      </c>
      <c r="I17" s="14">
        <v>396.23302188799499</v>
      </c>
      <c r="J17" s="15">
        <v>169.07135030639799</v>
      </c>
      <c r="K17" s="19">
        <f t="shared" si="1"/>
        <v>-2.3435846532835121</v>
      </c>
      <c r="L17" s="18">
        <v>8.0432746041701805E-3</v>
      </c>
    </row>
    <row r="18" spans="1:12" x14ac:dyDescent="0.25">
      <c r="A18" s="9" t="s">
        <v>21</v>
      </c>
      <c r="B18" s="14">
        <v>236.47154546834801</v>
      </c>
      <c r="C18" s="15">
        <v>214.593116969497</v>
      </c>
      <c r="D18" s="16">
        <v>0.90747965698993804</v>
      </c>
      <c r="E18" s="14">
        <v>5531.4785696729796</v>
      </c>
      <c r="F18" s="15">
        <v>4049.64945854598</v>
      </c>
      <c r="G18" s="17">
        <f t="shared" si="0"/>
        <v>-1.3659154023812836</v>
      </c>
      <c r="H18" s="18">
        <v>1.6789168709226199E-2</v>
      </c>
      <c r="I18" s="14">
        <v>1569.9386765972399</v>
      </c>
      <c r="J18" s="15">
        <v>995.832169023853</v>
      </c>
      <c r="K18" s="19">
        <f t="shared" si="1"/>
        <v>-1.576509300895697</v>
      </c>
      <c r="L18" s="18">
        <v>1.19816245446689E-2</v>
      </c>
    </row>
    <row r="19" spans="1:12" x14ac:dyDescent="0.25">
      <c r="A19" s="9" t="s">
        <v>22</v>
      </c>
      <c r="B19" s="14">
        <v>57.6070865122093</v>
      </c>
      <c r="C19" s="15">
        <v>42.392816809692697</v>
      </c>
      <c r="D19" s="16">
        <v>0.73589586587941613</v>
      </c>
      <c r="E19" s="14">
        <v>2976.69813844173</v>
      </c>
      <c r="F19" s="15">
        <v>1888.6221275243299</v>
      </c>
      <c r="G19" s="17">
        <f t="shared" si="0"/>
        <v>-1.5761216047720923</v>
      </c>
      <c r="H19" s="18">
        <v>7.9085137328865109E-3</v>
      </c>
      <c r="I19" s="14">
        <v>868.062033910129</v>
      </c>
      <c r="J19" s="15">
        <v>455.66619332406299</v>
      </c>
      <c r="K19" s="19">
        <f t="shared" si="1"/>
        <v>-1.9050393613308421</v>
      </c>
      <c r="L19" s="18">
        <v>1.56890034980465E-2</v>
      </c>
    </row>
    <row r="20" spans="1:12" x14ac:dyDescent="0.25">
      <c r="A20" s="9" t="s">
        <v>23</v>
      </c>
      <c r="B20" s="14">
        <v>426.14198778754599</v>
      </c>
      <c r="C20" s="15">
        <v>537.14449574498201</v>
      </c>
      <c r="D20" s="16">
        <v>1.2604824474906626</v>
      </c>
      <c r="E20" s="14">
        <v>694.55556570871897</v>
      </c>
      <c r="F20" s="15">
        <v>561.46103802538096</v>
      </c>
      <c r="G20" s="17">
        <f t="shared" si="0"/>
        <v>-1.2370503359439189</v>
      </c>
      <c r="H20" s="18">
        <v>0.25901781200727803</v>
      </c>
      <c r="I20" s="14">
        <v>80.526090641230695</v>
      </c>
      <c r="J20" s="15">
        <v>66.415401594615005</v>
      </c>
      <c r="K20" s="19">
        <f t="shared" si="1"/>
        <v>-1.2124610964900013</v>
      </c>
      <c r="L20" s="18">
        <v>0.33584924753710599</v>
      </c>
    </row>
    <row r="21" spans="1:12" x14ac:dyDescent="0.25">
      <c r="A21" s="9" t="s">
        <v>24</v>
      </c>
      <c r="B21" s="14">
        <v>63151.470544131698</v>
      </c>
      <c r="C21" s="15">
        <v>73069.4120246167</v>
      </c>
      <c r="D21" s="16">
        <v>1.1570500480040939</v>
      </c>
      <c r="E21" s="14">
        <v>102929.08717796201</v>
      </c>
      <c r="F21" s="15">
        <v>90362.712273151599</v>
      </c>
      <c r="G21" s="17">
        <f t="shared" si="0"/>
        <v>-1.1390659331564144</v>
      </c>
      <c r="H21" s="18">
        <v>0.90312881729435102</v>
      </c>
      <c r="I21" s="14">
        <v>13479.798915993801</v>
      </c>
      <c r="J21" s="15">
        <v>13540.8635820128</v>
      </c>
      <c r="K21" s="19">
        <f t="shared" si="1"/>
        <v>-0.99549034183461427</v>
      </c>
      <c r="L21" s="18">
        <v>0.99729264273712803</v>
      </c>
    </row>
    <row r="22" spans="1:12" x14ac:dyDescent="0.25">
      <c r="A22" s="9" t="s">
        <v>25</v>
      </c>
      <c r="B22" s="14">
        <v>135.08293520644901</v>
      </c>
      <c r="C22" s="15">
        <v>101.95527205975699</v>
      </c>
      <c r="D22" s="16">
        <v>0.75476056175369166</v>
      </c>
      <c r="E22" s="14">
        <v>9390.9392563864803</v>
      </c>
      <c r="F22" s="15">
        <v>8409.3009258621405</v>
      </c>
      <c r="G22" s="17">
        <f t="shared" si="0"/>
        <v>-1.1167324536461039</v>
      </c>
      <c r="H22" s="18">
        <v>0.51919520877957104</v>
      </c>
      <c r="I22" s="14">
        <v>1093.6640853390199</v>
      </c>
      <c r="J22" s="15">
        <v>948.24596596929496</v>
      </c>
      <c r="K22" s="19">
        <f t="shared" si="1"/>
        <v>-1.1533548515770156</v>
      </c>
      <c r="L22" s="18">
        <v>0.44759587191683797</v>
      </c>
    </row>
    <row r="23" spans="1:12" x14ac:dyDescent="0.25">
      <c r="A23" s="9" t="s">
        <v>26</v>
      </c>
      <c r="B23" s="14">
        <v>105.52802436972</v>
      </c>
      <c r="C23" s="15">
        <v>79.375599056477697</v>
      </c>
      <c r="D23" s="16">
        <v>0.75217554323184665</v>
      </c>
      <c r="E23" s="14">
        <v>526.67528238146099</v>
      </c>
      <c r="F23" s="15">
        <v>331.36098423828099</v>
      </c>
      <c r="G23" s="17">
        <f t="shared" si="0"/>
        <v>-1.5894305830608286</v>
      </c>
      <c r="H23" s="18">
        <v>0.29724898298348301</v>
      </c>
      <c r="I23" s="14">
        <v>193.44135951282999</v>
      </c>
      <c r="J23" s="15">
        <v>117.589160969677</v>
      </c>
      <c r="K23" s="19">
        <f t="shared" si="1"/>
        <v>-1.6450611426908064</v>
      </c>
      <c r="L23" s="18">
        <v>2.0607378841371801E-2</v>
      </c>
    </row>
    <row r="24" spans="1:12" x14ac:dyDescent="0.25">
      <c r="A24" s="9" t="s">
        <v>27</v>
      </c>
      <c r="B24" s="14">
        <v>75069.884131992105</v>
      </c>
      <c r="C24" s="15">
        <v>61431.281688855299</v>
      </c>
      <c r="D24" s="16">
        <v>0.8183212535781107</v>
      </c>
      <c r="E24" s="14">
        <v>56671.171598792003</v>
      </c>
      <c r="F24" s="15">
        <v>46140.534400454198</v>
      </c>
      <c r="G24" s="17">
        <f t="shared" si="0"/>
        <v>-1.2282296322565815</v>
      </c>
      <c r="H24" s="18">
        <v>0.215100275597851</v>
      </c>
      <c r="I24" s="14">
        <v>5609.4676931179802</v>
      </c>
      <c r="J24" s="15">
        <v>4931.3069922581199</v>
      </c>
      <c r="K24" s="19">
        <f t="shared" si="1"/>
        <v>-1.1375214931709858</v>
      </c>
      <c r="L24" s="18">
        <v>0.56153380120665897</v>
      </c>
    </row>
    <row r="25" spans="1:12" x14ac:dyDescent="0.25">
      <c r="A25" s="9" t="s">
        <v>28</v>
      </c>
      <c r="B25" s="14">
        <v>12416.9750524434</v>
      </c>
      <c r="C25" s="15">
        <v>10930.1179804489</v>
      </c>
      <c r="D25" s="16">
        <v>0.88025609573066532</v>
      </c>
      <c r="E25" s="14">
        <v>42433.431781399697</v>
      </c>
      <c r="F25" s="15">
        <v>41555.030673427304</v>
      </c>
      <c r="G25" s="17">
        <f t="shared" si="0"/>
        <v>-1.0211382615711579</v>
      </c>
      <c r="H25" s="18">
        <v>0.96307347637173901</v>
      </c>
      <c r="I25" s="14">
        <v>3969.9360297070398</v>
      </c>
      <c r="J25" s="15">
        <v>4387.7700681365804</v>
      </c>
      <c r="K25" s="19">
        <f t="shared" si="1"/>
        <v>-0.90477303232824402</v>
      </c>
      <c r="L25" s="18">
        <v>0.95975724349207803</v>
      </c>
    </row>
    <row r="26" spans="1:12" x14ac:dyDescent="0.25">
      <c r="A26" s="9" t="s">
        <v>29</v>
      </c>
      <c r="B26" s="14">
        <v>2875.5130065346302</v>
      </c>
      <c r="C26" s="15">
        <v>3588.79725181495</v>
      </c>
      <c r="D26" s="16">
        <v>1.2480546057901232</v>
      </c>
      <c r="E26" s="14">
        <v>1726.9860748334199</v>
      </c>
      <c r="F26" s="15">
        <v>1322.8130396598301</v>
      </c>
      <c r="G26" s="17">
        <f t="shared" si="0"/>
        <v>-1.3055405586850923</v>
      </c>
      <c r="H26" s="18">
        <v>4.6104011195919198E-2</v>
      </c>
      <c r="I26" s="14">
        <v>960.90849467823</v>
      </c>
      <c r="J26" s="15">
        <v>675.88419602852298</v>
      </c>
      <c r="K26" s="19">
        <f t="shared" si="1"/>
        <v>-1.4217058193171286</v>
      </c>
      <c r="L26" s="18">
        <v>9.2626857970454099E-2</v>
      </c>
    </row>
    <row r="27" spans="1:12" ht="15.75" thickBot="1" x14ac:dyDescent="0.3">
      <c r="A27" s="20" t="s">
        <v>30</v>
      </c>
      <c r="B27" s="21">
        <v>7.5</v>
      </c>
      <c r="C27" s="22">
        <v>7.5789532651974998</v>
      </c>
      <c r="D27" s="23">
        <v>1.0105271020263333</v>
      </c>
      <c r="E27" s="21">
        <v>97.347536267112602</v>
      </c>
      <c r="F27" s="22">
        <v>82.840026801378897</v>
      </c>
      <c r="G27" s="24">
        <f t="shared" si="0"/>
        <v>-1.1751268079682975</v>
      </c>
      <c r="H27" s="25">
        <v>0.76924459055831795</v>
      </c>
      <c r="I27" s="21">
        <v>64.486588981947193</v>
      </c>
      <c r="J27" s="22">
        <v>54.5145853702263</v>
      </c>
      <c r="K27" s="26">
        <f t="shared" si="1"/>
        <v>-1.1829235890541545</v>
      </c>
      <c r="L27" s="27">
        <v>0.84832742786252802</v>
      </c>
    </row>
    <row r="28" spans="1:12" x14ac:dyDescent="0.25">
      <c r="A28" s="1"/>
    </row>
    <row r="29" spans="1:12" x14ac:dyDescent="0.25">
      <c r="A29" s="9" t="s">
        <v>31</v>
      </c>
      <c r="B29" s="15"/>
      <c r="C29" s="15"/>
      <c r="D29" s="15"/>
      <c r="E29" s="15"/>
      <c r="F29" s="15"/>
      <c r="G29" s="28"/>
      <c r="H29" s="15"/>
      <c r="I29" s="15"/>
      <c r="J29" s="15"/>
      <c r="K29" s="29"/>
    </row>
    <row r="31" spans="1:12" ht="15.75" thickBot="1" x14ac:dyDescent="0.3">
      <c r="A31" s="1" t="s">
        <v>32</v>
      </c>
    </row>
    <row r="32" spans="1:12" ht="19.5" thickBot="1" x14ac:dyDescent="0.35">
      <c r="A32" s="30"/>
      <c r="B32" s="31" t="s">
        <v>33</v>
      </c>
      <c r="C32" s="32"/>
      <c r="D32" s="33"/>
      <c r="E32" s="31" t="s">
        <v>34</v>
      </c>
      <c r="F32" s="32"/>
      <c r="G32" s="34"/>
      <c r="H32" s="35"/>
    </row>
    <row r="33" spans="1:10" ht="30" x14ac:dyDescent="0.25">
      <c r="B33" s="36" t="s">
        <v>35</v>
      </c>
      <c r="C33" s="37" t="s">
        <v>36</v>
      </c>
      <c r="D33" s="38" t="s">
        <v>37</v>
      </c>
      <c r="E33" s="36" t="s">
        <v>35</v>
      </c>
      <c r="F33" s="37" t="s">
        <v>36</v>
      </c>
      <c r="G33" s="38" t="s">
        <v>9</v>
      </c>
      <c r="H33" s="39" t="s">
        <v>38</v>
      </c>
    </row>
    <row r="34" spans="1:10" x14ac:dyDescent="0.25">
      <c r="A34" s="9" t="s">
        <v>39</v>
      </c>
      <c r="B34" s="40">
        <v>94.55</v>
      </c>
      <c r="C34" s="41">
        <v>85.54</v>
      </c>
      <c r="D34" s="42">
        <v>7.9533766372421294E-2</v>
      </c>
      <c r="E34" s="43">
        <v>58.18</v>
      </c>
      <c r="F34" s="44">
        <v>43</v>
      </c>
      <c r="G34" s="42">
        <v>8.9793978860124302E-2</v>
      </c>
      <c r="H34" s="45" t="s">
        <v>40</v>
      </c>
      <c r="J34" s="46"/>
    </row>
    <row r="35" spans="1:10" x14ac:dyDescent="0.25">
      <c r="A35" s="9" t="s">
        <v>41</v>
      </c>
      <c r="B35" s="40">
        <v>83.64</v>
      </c>
      <c r="C35" s="41">
        <v>74.7</v>
      </c>
      <c r="D35" s="42">
        <v>0.21972561991023601</v>
      </c>
      <c r="E35" s="43">
        <v>9.09</v>
      </c>
      <c r="F35" s="44">
        <v>6</v>
      </c>
      <c r="G35" s="42">
        <v>0.49908539688964898</v>
      </c>
      <c r="H35" s="45" t="s">
        <v>40</v>
      </c>
      <c r="J35" s="46"/>
    </row>
    <row r="36" spans="1:10" x14ac:dyDescent="0.25">
      <c r="A36" s="9" t="s">
        <v>42</v>
      </c>
      <c r="B36" s="40">
        <v>100</v>
      </c>
      <c r="C36" s="41">
        <v>96.39</v>
      </c>
      <c r="D36" s="42">
        <v>0.99409128791437695</v>
      </c>
      <c r="E36" s="43">
        <v>74.55</v>
      </c>
      <c r="F36" s="44">
        <v>63</v>
      </c>
      <c r="G36" s="42">
        <v>0.1465225525029</v>
      </c>
      <c r="H36" s="45" t="s">
        <v>40</v>
      </c>
      <c r="J36" s="46"/>
    </row>
    <row r="37" spans="1:10" x14ac:dyDescent="0.25">
      <c r="A37" s="9" t="s">
        <v>43</v>
      </c>
      <c r="B37" s="40">
        <v>98.18</v>
      </c>
      <c r="C37" s="41">
        <v>93.98</v>
      </c>
      <c r="D37" s="42">
        <v>0.22964989528098601</v>
      </c>
      <c r="E37" s="43">
        <v>85.45</v>
      </c>
      <c r="F37" s="44">
        <v>73</v>
      </c>
      <c r="G37" s="42">
        <v>9.9782450539215306E-2</v>
      </c>
      <c r="H37" s="45" t="s">
        <v>40</v>
      </c>
      <c r="J37" s="46"/>
    </row>
    <row r="38" spans="1:10" x14ac:dyDescent="0.25">
      <c r="A38" s="9" t="s">
        <v>44</v>
      </c>
      <c r="B38" s="40">
        <v>98.18</v>
      </c>
      <c r="C38" s="41">
        <v>97.59</v>
      </c>
      <c r="D38" s="42">
        <v>0.73981140385012201</v>
      </c>
      <c r="E38" s="43">
        <v>94.55</v>
      </c>
      <c r="F38" s="44">
        <v>93</v>
      </c>
      <c r="G38" s="42">
        <v>0.680316266191487</v>
      </c>
      <c r="H38" s="45" t="s">
        <v>40</v>
      </c>
      <c r="J38" s="46"/>
    </row>
    <row r="39" spans="1:10" x14ac:dyDescent="0.25">
      <c r="A39" s="9" t="s">
        <v>45</v>
      </c>
      <c r="B39" s="40">
        <v>90.91</v>
      </c>
      <c r="C39" s="41">
        <v>78.31</v>
      </c>
      <c r="D39" s="42">
        <v>5.7631863486339599E-2</v>
      </c>
      <c r="E39" s="43">
        <v>87.27</v>
      </c>
      <c r="F39" s="44">
        <v>72</v>
      </c>
      <c r="G39" s="42">
        <v>4.1078829258736203E-2</v>
      </c>
      <c r="H39" s="45" t="s">
        <v>40</v>
      </c>
      <c r="J39" s="46"/>
    </row>
    <row r="40" spans="1:10" x14ac:dyDescent="0.25">
      <c r="A40" s="9" t="s">
        <v>46</v>
      </c>
      <c r="B40" s="40">
        <v>100</v>
      </c>
      <c r="C40" s="41">
        <v>97.59</v>
      </c>
      <c r="D40" s="42">
        <v>0.99585778658836099</v>
      </c>
      <c r="E40" s="43">
        <v>90.91</v>
      </c>
      <c r="F40" s="44">
        <v>89</v>
      </c>
      <c r="G40" s="42">
        <v>0.73880281035272999</v>
      </c>
      <c r="H40" s="45" t="s">
        <v>40</v>
      </c>
      <c r="J40" s="46"/>
    </row>
    <row r="41" spans="1:10" x14ac:dyDescent="0.25">
      <c r="A41" s="9" t="s">
        <v>47</v>
      </c>
      <c r="B41" s="40">
        <v>98.18</v>
      </c>
      <c r="C41" s="41">
        <v>91.57</v>
      </c>
      <c r="D41" s="47">
        <v>0.151536560468782</v>
      </c>
      <c r="E41" s="43">
        <v>69.09</v>
      </c>
      <c r="F41" s="44">
        <v>48</v>
      </c>
      <c r="G41" s="42">
        <v>1.6378581282750701E-2</v>
      </c>
      <c r="H41" s="45" t="s">
        <v>40</v>
      </c>
      <c r="J41" s="46"/>
    </row>
    <row r="42" spans="1:10" x14ac:dyDescent="0.25">
      <c r="A42" s="9" t="s">
        <v>48</v>
      </c>
      <c r="B42" s="40">
        <v>96.36</v>
      </c>
      <c r="C42" s="41">
        <v>95.18</v>
      </c>
      <c r="D42" s="42">
        <v>0.78210641777605505</v>
      </c>
      <c r="E42" s="43">
        <v>94.55</v>
      </c>
      <c r="F42" s="44">
        <v>78</v>
      </c>
      <c r="G42" s="42">
        <v>1.5933235040511098E-2</v>
      </c>
      <c r="H42" s="45" t="s">
        <v>40</v>
      </c>
      <c r="J42" s="46"/>
    </row>
    <row r="43" spans="1:10" x14ac:dyDescent="0.25">
      <c r="A43" s="9" t="s">
        <v>49</v>
      </c>
      <c r="B43" s="40">
        <v>100</v>
      </c>
      <c r="C43" s="41">
        <v>97.59</v>
      </c>
      <c r="D43" s="42">
        <v>0.996263215891384</v>
      </c>
      <c r="E43" s="43">
        <v>67.27</v>
      </c>
      <c r="F43" s="44">
        <v>63</v>
      </c>
      <c r="G43" s="42">
        <v>0.57875982943552096</v>
      </c>
      <c r="H43" s="45" t="s">
        <v>40</v>
      </c>
      <c r="J43" s="46"/>
    </row>
    <row r="44" spans="1:10" x14ac:dyDescent="0.25">
      <c r="A44" s="9" t="s">
        <v>50</v>
      </c>
      <c r="B44" s="40">
        <v>90.91</v>
      </c>
      <c r="C44" s="41">
        <v>84.34</v>
      </c>
      <c r="D44" s="42">
        <v>0.30036751991931199</v>
      </c>
      <c r="E44" s="43">
        <v>41.82</v>
      </c>
      <c r="F44" s="44">
        <v>18</v>
      </c>
      <c r="G44" s="42">
        <v>2.7925740703079399E-3</v>
      </c>
      <c r="H44" s="45" t="s">
        <v>40</v>
      </c>
      <c r="J44" s="46"/>
    </row>
    <row r="45" spans="1:10" x14ac:dyDescent="0.25">
      <c r="A45" s="9" t="s">
        <v>51</v>
      </c>
      <c r="B45" s="40">
        <v>100</v>
      </c>
      <c r="C45" s="41">
        <v>98.8</v>
      </c>
      <c r="D45" s="42">
        <v>0.997502194162456</v>
      </c>
      <c r="E45" s="43">
        <v>96.36</v>
      </c>
      <c r="F45" s="44">
        <v>92</v>
      </c>
      <c r="G45" s="42">
        <v>0.27739336726003</v>
      </c>
      <c r="H45" s="45" t="s">
        <v>40</v>
      </c>
      <c r="J45" s="46"/>
    </row>
    <row r="46" spans="1:10" x14ac:dyDescent="0.25">
      <c r="A46" s="9" t="s">
        <v>52</v>
      </c>
      <c r="B46" s="40">
        <v>98.18</v>
      </c>
      <c r="C46" s="41">
        <v>91.57</v>
      </c>
      <c r="D46" s="42">
        <v>0.149601847057906</v>
      </c>
      <c r="E46" s="43">
        <v>69.09</v>
      </c>
      <c r="F46" s="44">
        <v>63</v>
      </c>
      <c r="G46" s="42">
        <v>0.43729931442574299</v>
      </c>
      <c r="H46" s="45" t="s">
        <v>40</v>
      </c>
      <c r="J46" s="46"/>
    </row>
    <row r="47" spans="1:10" x14ac:dyDescent="0.25">
      <c r="A47" s="9" t="s">
        <v>53</v>
      </c>
      <c r="B47" s="40">
        <v>96.36</v>
      </c>
      <c r="C47" s="48">
        <v>97.59</v>
      </c>
      <c r="D47" s="42">
        <v>0.74866831009346901</v>
      </c>
      <c r="E47" s="43">
        <v>41.82</v>
      </c>
      <c r="F47" s="44">
        <v>27</v>
      </c>
      <c r="G47" s="42">
        <v>6.2046347112839302E-2</v>
      </c>
      <c r="H47" s="49" t="s">
        <v>54</v>
      </c>
      <c r="J47" s="46"/>
    </row>
    <row r="48" spans="1:10" x14ac:dyDescent="0.25">
      <c r="A48" s="9" t="s">
        <v>55</v>
      </c>
      <c r="B48" s="40">
        <v>100</v>
      </c>
      <c r="C48" s="41">
        <v>100</v>
      </c>
      <c r="D48" s="42">
        <v>0.99999999999998002</v>
      </c>
      <c r="E48" s="43">
        <v>85.45</v>
      </c>
      <c r="F48" s="44">
        <v>88</v>
      </c>
      <c r="G48" s="42">
        <v>0.67016341432884097</v>
      </c>
      <c r="H48" s="49" t="s">
        <v>56</v>
      </c>
      <c r="J48" s="46"/>
    </row>
    <row r="49" spans="1:10" x14ac:dyDescent="0.25">
      <c r="A49" s="9" t="s">
        <v>57</v>
      </c>
      <c r="B49" s="40">
        <v>69.09</v>
      </c>
      <c r="C49" s="41">
        <v>69</v>
      </c>
      <c r="D49" s="42">
        <v>0.578077335022533</v>
      </c>
      <c r="E49" s="43">
        <v>49.09</v>
      </c>
      <c r="F49" s="44">
        <v>36</v>
      </c>
      <c r="G49" s="42">
        <v>0.13179397180321401</v>
      </c>
      <c r="H49" s="45" t="s">
        <v>58</v>
      </c>
      <c r="J49" s="46"/>
    </row>
    <row r="50" spans="1:10" x14ac:dyDescent="0.25">
      <c r="A50" s="9" t="s">
        <v>59</v>
      </c>
      <c r="B50" s="40">
        <v>100</v>
      </c>
      <c r="C50" s="41">
        <v>100</v>
      </c>
      <c r="D50" s="42">
        <v>0.99999999999995104</v>
      </c>
      <c r="E50" s="43">
        <v>49.09</v>
      </c>
      <c r="F50" s="44">
        <v>43</v>
      </c>
      <c r="G50" s="42">
        <v>0.50940458993644799</v>
      </c>
      <c r="H50" s="49" t="s">
        <v>56</v>
      </c>
      <c r="J50" s="46"/>
    </row>
    <row r="51" spans="1:10" x14ac:dyDescent="0.25">
      <c r="A51" s="9" t="s">
        <v>60</v>
      </c>
      <c r="B51" s="40">
        <v>100</v>
      </c>
      <c r="C51" s="41">
        <v>100</v>
      </c>
      <c r="D51" s="42">
        <v>0.99999999996737698</v>
      </c>
      <c r="E51" s="43">
        <v>40</v>
      </c>
      <c r="F51" s="44">
        <v>48</v>
      </c>
      <c r="G51" s="42">
        <v>0.34414063816952201</v>
      </c>
      <c r="H51" s="49" t="s">
        <v>56</v>
      </c>
      <c r="J51" s="46"/>
    </row>
    <row r="52" spans="1:10" x14ac:dyDescent="0.25">
      <c r="A52" s="9" t="s">
        <v>61</v>
      </c>
      <c r="B52" s="40">
        <v>100</v>
      </c>
      <c r="C52" s="41">
        <v>100</v>
      </c>
      <c r="D52" s="42">
        <v>0.99999999996722</v>
      </c>
      <c r="E52" s="43">
        <v>100</v>
      </c>
      <c r="F52" s="44">
        <v>96</v>
      </c>
      <c r="G52" s="42">
        <v>0.99423219917887296</v>
      </c>
      <c r="H52" s="49" t="s">
        <v>62</v>
      </c>
      <c r="J52" s="46"/>
    </row>
    <row r="53" spans="1:10" x14ac:dyDescent="0.25">
      <c r="A53" s="9" t="s">
        <v>63</v>
      </c>
      <c r="B53" s="40">
        <v>100</v>
      </c>
      <c r="C53" s="41">
        <v>100</v>
      </c>
      <c r="D53" s="42">
        <v>0.99999999999488098</v>
      </c>
      <c r="E53" s="43">
        <v>100</v>
      </c>
      <c r="F53" s="44">
        <v>100</v>
      </c>
      <c r="G53" s="42">
        <v>0.99999999999748801</v>
      </c>
      <c r="H53" s="49" t="s">
        <v>64</v>
      </c>
      <c r="J53" s="46"/>
    </row>
    <row r="54" spans="1:10" ht="15.75" thickBot="1" x14ac:dyDescent="0.3">
      <c r="A54" s="20" t="s">
        <v>65</v>
      </c>
      <c r="B54" s="50">
        <v>76.36</v>
      </c>
      <c r="C54" s="51">
        <v>80</v>
      </c>
      <c r="D54" s="52">
        <v>0.62008934743526201</v>
      </c>
      <c r="E54" s="53">
        <v>72.73</v>
      </c>
      <c r="F54" s="54">
        <v>74</v>
      </c>
      <c r="G54" s="52">
        <v>0.79626543067578304</v>
      </c>
      <c r="H54" s="55" t="s">
        <v>66</v>
      </c>
      <c r="J54" s="46"/>
    </row>
    <row r="55" spans="1:10" x14ac:dyDescent="0.25">
      <c r="A55" s="9" t="s">
        <v>67</v>
      </c>
    </row>
    <row r="56" spans="1:10" x14ac:dyDescent="0.25">
      <c r="E56" s="56"/>
    </row>
    <row r="57" spans="1:10" ht="15.75" thickBot="1" x14ac:dyDescent="0.3">
      <c r="A57" s="1" t="s">
        <v>68</v>
      </c>
    </row>
    <row r="58" spans="1:10" ht="31.5" x14ac:dyDescent="0.25">
      <c r="A58" s="57"/>
      <c r="B58" s="58" t="s">
        <v>69</v>
      </c>
      <c r="C58" s="58" t="s">
        <v>70</v>
      </c>
    </row>
    <row r="59" spans="1:10" ht="15.75" x14ac:dyDescent="0.25">
      <c r="A59" s="59" t="s">
        <v>39</v>
      </c>
      <c r="B59" s="60" t="s">
        <v>71</v>
      </c>
      <c r="C59" s="60" t="s">
        <v>72</v>
      </c>
    </row>
    <row r="60" spans="1:10" ht="15.75" x14ac:dyDescent="0.25">
      <c r="A60" s="59" t="s">
        <v>41</v>
      </c>
      <c r="B60" s="60" t="s">
        <v>73</v>
      </c>
      <c r="C60" s="60" t="s">
        <v>74</v>
      </c>
    </row>
    <row r="61" spans="1:10" ht="15.75" x14ac:dyDescent="0.25">
      <c r="A61" s="59" t="s">
        <v>42</v>
      </c>
      <c r="B61" s="61" t="s">
        <v>75</v>
      </c>
      <c r="C61" s="60" t="s">
        <v>76</v>
      </c>
    </row>
    <row r="62" spans="1:10" ht="15.75" x14ac:dyDescent="0.25">
      <c r="A62" s="59" t="s">
        <v>43</v>
      </c>
      <c r="B62" s="60" t="s">
        <v>77</v>
      </c>
      <c r="C62" s="62" t="s">
        <v>78</v>
      </c>
    </row>
    <row r="63" spans="1:10" ht="15.75" x14ac:dyDescent="0.25">
      <c r="A63" s="59" t="s">
        <v>44</v>
      </c>
      <c r="B63" s="60" t="s">
        <v>79</v>
      </c>
      <c r="C63" s="60" t="s">
        <v>80</v>
      </c>
    </row>
    <row r="64" spans="1:10" ht="15.75" x14ac:dyDescent="0.25">
      <c r="A64" s="59" t="s">
        <v>45</v>
      </c>
      <c r="B64" s="62" t="s">
        <v>81</v>
      </c>
      <c r="C64" s="62" t="s">
        <v>82</v>
      </c>
    </row>
    <row r="65" spans="1:3" ht="15.75" x14ac:dyDescent="0.25">
      <c r="A65" s="59" t="s">
        <v>46</v>
      </c>
      <c r="B65" s="61" t="s">
        <v>75</v>
      </c>
      <c r="C65" s="60" t="s">
        <v>83</v>
      </c>
    </row>
    <row r="66" spans="1:3" ht="15.75" x14ac:dyDescent="0.25">
      <c r="A66" s="59" t="s">
        <v>47</v>
      </c>
      <c r="B66" s="60" t="s">
        <v>84</v>
      </c>
      <c r="C66" s="62" t="s">
        <v>85</v>
      </c>
    </row>
    <row r="67" spans="1:3" ht="15.75" x14ac:dyDescent="0.25">
      <c r="A67" s="59" t="s">
        <v>48</v>
      </c>
      <c r="B67" s="60" t="s">
        <v>86</v>
      </c>
      <c r="C67" s="62" t="s">
        <v>87</v>
      </c>
    </row>
    <row r="68" spans="1:3" ht="15.75" x14ac:dyDescent="0.25">
      <c r="A68" s="59" t="s">
        <v>49</v>
      </c>
      <c r="B68" s="61" t="s">
        <v>75</v>
      </c>
      <c r="C68" s="60" t="s">
        <v>88</v>
      </c>
    </row>
    <row r="69" spans="1:3" ht="15.75" x14ac:dyDescent="0.25">
      <c r="A69" s="59" t="s">
        <v>50</v>
      </c>
      <c r="B69" s="60" t="s">
        <v>89</v>
      </c>
      <c r="C69" s="62" t="s">
        <v>90</v>
      </c>
    </row>
    <row r="70" spans="1:3" ht="15.75" x14ac:dyDescent="0.25">
      <c r="A70" s="59" t="s">
        <v>51</v>
      </c>
      <c r="B70" s="61" t="s">
        <v>75</v>
      </c>
      <c r="C70" s="60" t="s">
        <v>91</v>
      </c>
    </row>
    <row r="71" spans="1:3" ht="15.75" x14ac:dyDescent="0.25">
      <c r="A71" s="59" t="s">
        <v>52</v>
      </c>
      <c r="B71" s="60" t="s">
        <v>84</v>
      </c>
      <c r="C71" s="60" t="s">
        <v>92</v>
      </c>
    </row>
    <row r="72" spans="1:3" ht="15.75" x14ac:dyDescent="0.25">
      <c r="A72" s="59" t="s">
        <v>53</v>
      </c>
      <c r="B72" s="60" t="s">
        <v>93</v>
      </c>
      <c r="C72" s="62" t="s">
        <v>94</v>
      </c>
    </row>
    <row r="73" spans="1:3" ht="15.75" x14ac:dyDescent="0.25">
      <c r="A73" s="59" t="s">
        <v>55</v>
      </c>
      <c r="B73" s="60" t="s">
        <v>95</v>
      </c>
      <c r="C73" s="60" t="s">
        <v>96</v>
      </c>
    </row>
    <row r="74" spans="1:3" ht="15.75" x14ac:dyDescent="0.25">
      <c r="A74" s="59" t="s">
        <v>97</v>
      </c>
      <c r="B74" s="60" t="s">
        <v>98</v>
      </c>
      <c r="C74" s="60" t="s">
        <v>99</v>
      </c>
    </row>
    <row r="75" spans="1:3" ht="15.75" x14ac:dyDescent="0.25">
      <c r="A75" s="59" t="s">
        <v>59</v>
      </c>
      <c r="B75" s="60" t="s">
        <v>95</v>
      </c>
      <c r="C75" s="60" t="s">
        <v>100</v>
      </c>
    </row>
    <row r="76" spans="1:3" ht="15.75" x14ac:dyDescent="0.25">
      <c r="A76" s="59" t="s">
        <v>60</v>
      </c>
      <c r="B76" s="60" t="s">
        <v>95</v>
      </c>
      <c r="C76" s="60" t="s">
        <v>101</v>
      </c>
    </row>
    <row r="77" spans="1:3" ht="15.75" x14ac:dyDescent="0.25">
      <c r="A77" s="59" t="s">
        <v>61</v>
      </c>
      <c r="B77" s="60" t="s">
        <v>95</v>
      </c>
      <c r="C77" s="61" t="s">
        <v>75</v>
      </c>
    </row>
    <row r="78" spans="1:3" ht="15.75" x14ac:dyDescent="0.25">
      <c r="A78" s="59" t="s">
        <v>102</v>
      </c>
      <c r="B78" s="60" t="s">
        <v>95</v>
      </c>
      <c r="C78" s="60" t="s">
        <v>95</v>
      </c>
    </row>
    <row r="79" spans="1:3" ht="16.5" thickBot="1" x14ac:dyDescent="0.3">
      <c r="A79" s="63" t="s">
        <v>65</v>
      </c>
      <c r="B79" s="64" t="s">
        <v>103</v>
      </c>
      <c r="C79" s="64" t="s">
        <v>104</v>
      </c>
    </row>
    <row r="82" spans="1:3" ht="15.75" thickBot="1" x14ac:dyDescent="0.3">
      <c r="A82" s="1" t="s">
        <v>105</v>
      </c>
    </row>
    <row r="83" spans="1:3" ht="15.75" x14ac:dyDescent="0.25">
      <c r="A83" s="57"/>
      <c r="B83" s="58" t="s">
        <v>106</v>
      </c>
      <c r="C83" s="58" t="s">
        <v>107</v>
      </c>
    </row>
    <row r="84" spans="1:3" ht="15.75" x14ac:dyDescent="0.25">
      <c r="A84" s="59" t="s">
        <v>39</v>
      </c>
      <c r="B84" s="65">
        <v>0.35201892055089101</v>
      </c>
      <c r="C84" s="65">
        <v>0.89928491891870799</v>
      </c>
    </row>
    <row r="85" spans="1:3" ht="15.75" x14ac:dyDescent="0.25">
      <c r="A85" s="59" t="s">
        <v>41</v>
      </c>
      <c r="B85" s="65">
        <v>0.88630957614133699</v>
      </c>
      <c r="C85" s="65">
        <v>0.35237737116683798</v>
      </c>
    </row>
    <row r="86" spans="1:3" ht="15.75" x14ac:dyDescent="0.25">
      <c r="A86" s="59" t="s">
        <v>42</v>
      </c>
      <c r="B86" s="66">
        <v>0.31782699790818802</v>
      </c>
      <c r="C86" s="65">
        <v>0.97334471624315599</v>
      </c>
    </row>
    <row r="87" spans="1:3" ht="15.75" x14ac:dyDescent="0.25">
      <c r="A87" s="59" t="s">
        <v>43</v>
      </c>
      <c r="B87" s="65">
        <v>0.22046667433216899</v>
      </c>
      <c r="C87" s="67">
        <v>0.89957909990328599</v>
      </c>
    </row>
    <row r="88" spans="1:3" ht="15.75" x14ac:dyDescent="0.25">
      <c r="A88" s="59" t="s">
        <v>44</v>
      </c>
      <c r="B88" s="65">
        <v>0.93192695557046101</v>
      </c>
      <c r="C88" s="65">
        <v>0.31823383281147</v>
      </c>
    </row>
    <row r="89" spans="1:3" ht="15.75" x14ac:dyDescent="0.25">
      <c r="A89" s="59" t="s">
        <v>45</v>
      </c>
      <c r="B89" s="67">
        <v>0.26544486570655301</v>
      </c>
      <c r="C89" s="67">
        <v>8.5224737301374295E-2</v>
      </c>
    </row>
    <row r="90" spans="1:3" ht="15.75" x14ac:dyDescent="0.25">
      <c r="A90" s="59" t="s">
        <v>46</v>
      </c>
      <c r="B90" s="66">
        <v>0.90279193684027603</v>
      </c>
      <c r="C90" s="65">
        <v>0.109505957457221</v>
      </c>
    </row>
    <row r="91" spans="1:3" ht="15.75" x14ac:dyDescent="0.25">
      <c r="A91" s="59" t="s">
        <v>47</v>
      </c>
      <c r="B91" s="65">
        <v>0.84993178926564905</v>
      </c>
      <c r="C91" s="67">
        <v>4.9426266992314297E-2</v>
      </c>
    </row>
    <row r="92" spans="1:3" ht="15.75" x14ac:dyDescent="0.25">
      <c r="A92" s="59" t="s">
        <v>48</v>
      </c>
      <c r="B92" s="65">
        <v>0.76143114780771304</v>
      </c>
      <c r="C92" s="67">
        <v>0.57419126714677904</v>
      </c>
    </row>
    <row r="93" spans="1:3" ht="15.75" x14ac:dyDescent="0.25">
      <c r="A93" s="59" t="s">
        <v>49</v>
      </c>
      <c r="B93" s="66">
        <v>0.46577273915668199</v>
      </c>
      <c r="C93" s="65">
        <v>0.46003551742907101</v>
      </c>
    </row>
    <row r="94" spans="1:3" ht="15.75" x14ac:dyDescent="0.25">
      <c r="A94" s="59" t="s">
        <v>50</v>
      </c>
      <c r="B94" s="65">
        <v>8.4081642310233795E-2</v>
      </c>
      <c r="C94" s="67">
        <v>0.20490746641777599</v>
      </c>
    </row>
    <row r="95" spans="1:3" ht="15.75" x14ac:dyDescent="0.25">
      <c r="A95" s="59" t="s">
        <v>51</v>
      </c>
      <c r="B95" s="66">
        <v>0.82766444201281697</v>
      </c>
      <c r="C95" s="65">
        <v>0.70657559475403298</v>
      </c>
    </row>
    <row r="96" spans="1:3" ht="15.75" x14ac:dyDescent="0.25">
      <c r="A96" s="59" t="s">
        <v>52</v>
      </c>
      <c r="B96" s="65">
        <v>0.54977278799807405</v>
      </c>
      <c r="C96" s="65">
        <v>0.305029554059912</v>
      </c>
    </row>
    <row r="97" spans="1:3" ht="15.75" x14ac:dyDescent="0.25">
      <c r="A97" s="59" t="s">
        <v>53</v>
      </c>
      <c r="B97" s="65">
        <v>0.38077885024095498</v>
      </c>
      <c r="C97" s="67">
        <v>0.26731569909078501</v>
      </c>
    </row>
    <row r="98" spans="1:3" ht="15.75" x14ac:dyDescent="0.25">
      <c r="A98" s="59" t="s">
        <v>55</v>
      </c>
      <c r="B98" s="65">
        <v>0.84672391725126095</v>
      </c>
      <c r="C98" s="65">
        <v>0.48477550671624903</v>
      </c>
    </row>
    <row r="99" spans="1:3" ht="15.75" x14ac:dyDescent="0.25">
      <c r="A99" s="59" t="s">
        <v>97</v>
      </c>
      <c r="B99" s="65">
        <v>0.97793076136846402</v>
      </c>
      <c r="C99" s="65">
        <v>0.763596186984565</v>
      </c>
    </row>
    <row r="100" spans="1:3" ht="15.75" x14ac:dyDescent="0.25">
      <c r="A100" s="59" t="s">
        <v>59</v>
      </c>
      <c r="B100" s="65">
        <v>0.15855891382496301</v>
      </c>
      <c r="C100" s="65">
        <v>0.90829281418413199</v>
      </c>
    </row>
    <row r="101" spans="1:3" ht="15.75" x14ac:dyDescent="0.25">
      <c r="A101" s="59" t="s">
        <v>60</v>
      </c>
      <c r="B101" s="65">
        <v>0.62652205902308999</v>
      </c>
      <c r="C101" s="65">
        <v>0.99743413409854897</v>
      </c>
    </row>
    <row r="102" spans="1:3" ht="15.75" x14ac:dyDescent="0.25">
      <c r="A102" s="59" t="s">
        <v>61</v>
      </c>
      <c r="B102" s="65">
        <v>0.98725361892239305</v>
      </c>
      <c r="C102" s="66">
        <v>0.97687311748938599</v>
      </c>
    </row>
    <row r="103" spans="1:3" ht="15.75" x14ac:dyDescent="0.25">
      <c r="A103" s="59" t="s">
        <v>102</v>
      </c>
      <c r="B103" s="65">
        <v>3.9535258096581198E-2</v>
      </c>
      <c r="C103" s="65">
        <v>1.2195206565063999E-2</v>
      </c>
    </row>
    <row r="104" spans="1:3" ht="16.5" thickBot="1" x14ac:dyDescent="0.3">
      <c r="A104" s="63" t="s">
        <v>65</v>
      </c>
      <c r="B104" s="68">
        <v>0.91966541103896304</v>
      </c>
      <c r="C104" s="68">
        <v>0.23436521772340399</v>
      </c>
    </row>
  </sheetData>
  <mergeCells count="5">
    <mergeCell ref="B5:D5"/>
    <mergeCell ref="E5:H5"/>
    <mergeCell ref="I5:L5"/>
    <mergeCell ref="B32:C32"/>
    <mergeCell ref="E32:F32"/>
  </mergeCells>
  <conditionalFormatting sqref="B84:C84 B100:C104">
    <cfRule type="cellIs" dxfId="7" priority="4" operator="lessThan">
      <formula>0.05</formula>
    </cfRule>
  </conditionalFormatting>
  <conditionalFormatting sqref="B84:C102">
    <cfRule type="cellIs" dxfId="6" priority="3" operator="lessThan">
      <formula>0.1</formula>
    </cfRule>
  </conditionalFormatting>
  <conditionalFormatting sqref="C91">
    <cfRule type="cellIs" dxfId="5" priority="1" operator="lessThan">
      <formula>0.051</formula>
    </cfRule>
    <cfRule type="cellIs" dxfId="4" priority="2" operator="lessThan">
      <formula>0.049</formula>
    </cfRule>
  </conditionalFormatting>
  <conditionalFormatting sqref="D34:D54 G34:G54">
    <cfRule type="cellIs" dxfId="3" priority="7" operator="lessThan">
      <formula>0.05</formula>
    </cfRule>
    <cfRule type="cellIs" dxfId="2" priority="8" operator="lessThan">
      <formula>0.1</formula>
    </cfRule>
  </conditionalFormatting>
  <conditionalFormatting sqref="H7:H27 L7:L27">
    <cfRule type="cellIs" dxfId="1" priority="5" operator="lessThan">
      <formula>0.05</formula>
    </cfRule>
    <cfRule type="cellIs" dxfId="0" priority="6" operator="lessThan">
      <formula>0.1</formula>
    </cfRule>
  </conditionalFormatting>
  <pageMargins left="0.7" right="0.7" top="0.75" bottom="0.75" header="0.3" footer="0.3"/>
  <pageSetup paperSize="1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Lynn</dc:creator>
  <cp:lastModifiedBy>David Lynn</cp:lastModifiedBy>
  <dcterms:created xsi:type="dcterms:W3CDTF">2025-01-26T22:22:37Z</dcterms:created>
  <dcterms:modified xsi:type="dcterms:W3CDTF">2025-01-26T22:22:59Z</dcterms:modified>
</cp:coreProperties>
</file>